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://newintranet/teb/projekti/mfe4/Dokumenti v skupni rabi/01 DZR/RAZPIS 3 - 2023/Zvezek 4 - Popisi/"/>
    </mc:Choice>
  </mc:AlternateContent>
  <xr:revisionPtr revIDLastSave="0" documentId="13_ncr:1_{82086FA9-41C7-44AB-B0E3-CDD7E1627F89}" xr6:coauthVersionLast="47" xr6:coauthVersionMax="47" xr10:uidLastSave="{00000000-0000-0000-0000-000000000000}"/>
  <bookViews>
    <workbookView xWindow="465" yWindow="-14385" windowWidth="26085" windowHeight="12420" tabRatio="735" xr2:uid="{00000000-000D-0000-FFFF-FFFF00000000}"/>
  </bookViews>
  <sheets>
    <sheet name="REK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REK!$A$1:$F$38</definedName>
    <definedName name="_xlnm.Print_Titles" localSheetId="0">REK!$5:$5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2" l="1"/>
  <c r="B23" i="2" l="1"/>
  <c r="B22" i="2"/>
  <c r="F22" i="2" l="1"/>
  <c r="F21" i="2" l="1"/>
  <c r="F23" i="2" l="1"/>
  <c r="F27" i="2" s="1"/>
  <c r="F31" i="2" s="1"/>
  <c r="F32" i="2" s="1"/>
  <c r="F34" i="2" s="1"/>
</calcChain>
</file>

<file path=xl/sharedStrings.xml><?xml version="1.0" encoding="utf-8"?>
<sst xmlns="http://schemas.openxmlformats.org/spreadsheetml/2006/main" count="16" uniqueCount="16">
  <si>
    <t>SKUPAJ</t>
  </si>
  <si>
    <t>REKAPITULACIJA:</t>
  </si>
  <si>
    <t>KRAJ IN DATUM:</t>
  </si>
  <si>
    <t>INVESTITOR:</t>
  </si>
  <si>
    <t>© Copyright Savaprojekt d.d.</t>
  </si>
  <si>
    <t>verzija: SPK_01</t>
  </si>
  <si>
    <t>PROJEKT:</t>
  </si>
  <si>
    <t>Termoelektrarna Brestanica d.o.o.</t>
  </si>
  <si>
    <t>Cesta prvih borcev 18, Brestanica</t>
  </si>
  <si>
    <t>Prostostoječa sončna elektrarna MFE TEB 4</t>
  </si>
  <si>
    <t>POPIS MATERIALA IN DEL - REKAPITULACIJA</t>
  </si>
  <si>
    <t>POPUST</t>
  </si>
  <si>
    <t>SKUPAJ S POPUSTOM</t>
  </si>
  <si>
    <t>SKUPAJ Z DDV</t>
  </si>
  <si>
    <t>DDV (22 %)</t>
  </si>
  <si>
    <r>
      <t xml:space="preserve">Krško, oktober 2021, </t>
    </r>
    <r>
      <rPr>
        <b/>
        <sz val="10"/>
        <color rgb="FFFF0000"/>
        <rFont val="Arial"/>
        <family val="2"/>
        <charset val="238"/>
      </rPr>
      <t>marec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</si>
</sst>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</numFmts>
  <fonts count="15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i/>
      <sz val="8"/>
      <name val="Switzerland"/>
      <charset val="238"/>
    </font>
    <font>
      <sz val="5"/>
      <name val="Courier New CE"/>
      <family val="3"/>
      <charset val="238"/>
    </font>
    <font>
      <sz val="9"/>
      <name val="Courier New CE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4" fontId="1" fillId="2" borderId="0">
      <alignment horizontal="right" wrapText="1"/>
      <protection locked="0"/>
    </xf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0" fontId="7" fillId="0" borderId="0"/>
    <xf numFmtId="0" fontId="11" fillId="0" borderId="0"/>
    <xf numFmtId="4" fontId="12" fillId="0" borderId="0">
      <alignment vertical="top"/>
      <protection hidden="1"/>
    </xf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" fontId="0" fillId="0" borderId="0" xfId="0" applyNumberFormat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/>
    <xf numFmtId="49" fontId="5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0" borderId="4" xfId="0" applyBorder="1"/>
    <xf numFmtId="49" fontId="5" fillId="0" borderId="5" xfId="0" applyNumberFormat="1" applyFont="1" applyBorder="1" applyAlignment="1">
      <alignment vertical="top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0" fontId="2" fillId="0" borderId="4" xfId="0" quotePrefix="1" applyFont="1" applyBorder="1"/>
    <xf numFmtId="0" fontId="2" fillId="0" borderId="4" xfId="0" applyFont="1" applyBorder="1"/>
    <xf numFmtId="0" fontId="3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2" fillId="0" borderId="9" xfId="0" applyFont="1" applyBorder="1" applyAlignment="1">
      <alignment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9" fontId="2" fillId="0" borderId="0" xfId="0" applyNumberFormat="1" applyFont="1" applyAlignment="1">
      <alignment horizontal="right"/>
    </xf>
    <xf numFmtId="44" fontId="2" fillId="0" borderId="10" xfId="1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64" fontId="2" fillId="0" borderId="14" xfId="0" applyNumberFormat="1" applyFont="1" applyBorder="1" applyAlignment="1">
      <alignment horizontal="right" vertical="center"/>
    </xf>
  </cellXfs>
  <cellStyles count="18">
    <cellStyle name="CENA" xfId="1" xr:uid="{00000000-0005-0000-0000-000000000000}"/>
    <cellStyle name="Currency" xfId="11" builtinId="4"/>
    <cellStyle name="Navadno 11" xfId="5" xr:uid="{97BA3DBF-545F-4AFB-83AC-8BA9CCED5BEB}"/>
    <cellStyle name="Navadno 2" xfId="2" xr:uid="{F08FBC00-5D08-480C-89BF-3E652D000D51}"/>
    <cellStyle name="Navadno 2 10" xfId="7" xr:uid="{7838991E-C476-4921-9B71-E89970CA9E82}"/>
    <cellStyle name="Navadno 2 2" xfId="4" xr:uid="{C196DE2C-1AFB-457C-A156-7C14A40A9A72}"/>
    <cellStyle name="Navadno 3" xfId="10" xr:uid="{48B17F81-B545-412A-BFF3-D59CD32B6629}"/>
    <cellStyle name="Navadno 4" xfId="9" xr:uid="{071B5237-D6CB-46F5-9997-795C8AC68515}"/>
    <cellStyle name="Navadno 5" xfId="8" xr:uid="{E89C16EE-D27F-48A3-A2CD-A9B20DEDFFDB}"/>
    <cellStyle name="Navadno 6" xfId="13" xr:uid="{82450D1B-F868-46AC-B59A-DF3835BCCA9F}"/>
    <cellStyle name="Normal" xfId="0" builtinId="0"/>
    <cellStyle name="Odstotek 2 2" xfId="16" xr:uid="{C026BCB4-691A-4F5B-97C5-226876CC8C58}"/>
    <cellStyle name="Odstotek 3" xfId="15" xr:uid="{BB7680FF-A5CC-415F-A5AE-1FB08FA9E9E7}"/>
    <cellStyle name="Pomoc" xfId="14" xr:uid="{0EB208FB-553C-4AF0-9D4F-E9C52E715378}"/>
    <cellStyle name="Slog 1" xfId="12" xr:uid="{FA790538-89C6-4577-9ED8-0A53603892F4}"/>
    <cellStyle name="Valuta 2" xfId="3" xr:uid="{B025E4F0-55DD-4EE4-8514-63F80480B6D4}"/>
    <cellStyle name="Vejica 2" xfId="6" xr:uid="{BB8F5655-FD70-46B2-86D5-B57CA0C24B0B}"/>
    <cellStyle name="Vejica 2 2" xfId="17" xr:uid="{BF24BA01-6F80-4232-A1A2-7550DE869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pis\21014-00-PZI-21-MFE%20TEB%204_Popis_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://newintranet/teb/projekti/mfe4/Dokumenti%20v%20skupni%20rabi/01%20DZR/RAZPIS%203%20-%202023/Zvezek%204%20-%20Popisi/21014-00-PZI-21-MFE%20TEB%204_Popis_2023.xlsx" TargetMode="External"/><Relationship Id="rId1" Type="http://schemas.openxmlformats.org/officeDocument/2006/relationships/externalLinkPath" Target="21014-00-PZI-21-MFE%20TEB%204_Popis_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pis\21014-00-PZI-31-MFE%20TEB%204_Popis_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://newintranet/teb/projekti/mfe4/Dokumenti%20v%20skupni%20rabi/01%20DZR/RAZPIS%203%20-%202023/Zvezek%204%20-%20Popisi/21014-00-PZI-31-MFE%20TEB%204_Popis_2023.xlsx" TargetMode="External"/><Relationship Id="rId1" Type="http://schemas.openxmlformats.org/officeDocument/2006/relationships/externalLinkPath" Target="21014-00-PZI-31-MFE%20TEB%204_Popis_202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pis\21014-00-PZI-32-MFE%20TEB%204_Popis_0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://newintranet/teb/projekti/mfe4/Dokumenti%20v%20skupni%20rabi/01%20DZR/RAZPIS%203%20-%202023/Zvezek%204%20-%20Popisi/21014-00-PZI-32-MFE%20TEB%204_Popis_2023.xlsx" TargetMode="External"/><Relationship Id="rId1" Type="http://schemas.openxmlformats.org/officeDocument/2006/relationships/externalLinkPath" Target="21014-00-PZI-32-MFE%20TEB%204_Popis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_REK"/>
      <sheetName val="21_Popis"/>
    </sheetNames>
    <sheetDataSet>
      <sheetData sheetId="0">
        <row r="20">
          <cell r="C20" t="str">
            <v>2/1 - NAČRT GRADBENIH KONSTRUKCIJ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1_REK"/>
      <sheetName val="21_Popis"/>
    </sheetNames>
    <sheetDataSet>
      <sheetData sheetId="0">
        <row r="29">
          <cell r="F29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_REK"/>
      <sheetName val="31_Popis"/>
    </sheetNames>
    <sheetDataSet>
      <sheetData sheetId="0">
        <row r="20">
          <cell r="C20" t="str">
            <v>3/1 - NAČRT SONČNE ELEKTRARNE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1_REK"/>
      <sheetName val="31_Popis"/>
    </sheetNames>
    <sheetDataSet>
      <sheetData sheetId="0">
        <row r="30">
          <cell r="F30">
            <v>0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_REK"/>
      <sheetName val="32_Popis"/>
    </sheetNames>
    <sheetDataSet>
      <sheetData sheetId="0">
        <row r="20">
          <cell r="C20" t="str">
            <v>3/2 - NAČRT TRANSFORMATORSKE POSTAJE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2_REK"/>
      <sheetName val="32_Popis"/>
    </sheetNames>
    <sheetDataSet>
      <sheetData sheetId="0">
        <row r="29">
          <cell r="F29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Normal="100" zoomScaleSheetLayoutView="100" workbookViewId="0">
      <pane ySplit="4" topLeftCell="A5" activePane="bottomLeft" state="frozen"/>
      <selection activeCell="A14" sqref="A14:F14"/>
      <selection pane="bottomLeft" activeCell="F21" sqref="F21"/>
    </sheetView>
  </sheetViews>
  <sheetFormatPr defaultRowHeight="13.2"/>
  <cols>
    <col min="1" max="1" width="6.6640625" customWidth="1"/>
    <col min="2" max="2" width="31.6640625" customWidth="1"/>
    <col min="3" max="3" width="13.6640625" customWidth="1"/>
    <col min="4" max="4" width="7.6640625" customWidth="1"/>
    <col min="5" max="5" width="4.6640625" customWidth="1"/>
    <col min="6" max="6" width="21.6640625" customWidth="1"/>
  </cols>
  <sheetData>
    <row r="1" spans="1:6" s="1" customFormat="1">
      <c r="A1" s="2"/>
      <c r="B1" s="13"/>
      <c r="C1" s="2"/>
      <c r="D1" s="14"/>
      <c r="E1" s="3"/>
      <c r="F1" s="3"/>
    </row>
    <row r="2" spans="1:6" s="1" customFormat="1">
      <c r="A2" s="2"/>
      <c r="B2" s="13"/>
      <c r="C2" s="2"/>
      <c r="D2" s="14"/>
      <c r="E2" s="3"/>
      <c r="F2" s="3"/>
    </row>
    <row r="3" spans="1:6" s="1" customFormat="1">
      <c r="A3" s="11"/>
      <c r="B3" s="15"/>
      <c r="C3" s="16"/>
      <c r="D3" s="11"/>
      <c r="E3" s="11"/>
      <c r="F3" s="11"/>
    </row>
    <row r="4" spans="1:6" s="1" customFormat="1">
      <c r="A4" s="12" t="s">
        <v>5</v>
      </c>
      <c r="B4" s="13"/>
      <c r="C4" s="2"/>
      <c r="D4" s="14"/>
      <c r="E4" s="3"/>
      <c r="F4" s="7" t="s">
        <v>4</v>
      </c>
    </row>
    <row r="6" spans="1:6" ht="17.399999999999999">
      <c r="A6" s="6" t="s">
        <v>10</v>
      </c>
      <c r="B6" s="17"/>
    </row>
    <row r="7" spans="1:6">
      <c r="B7" s="18"/>
      <c r="F7" s="8"/>
    </row>
    <row r="8" spans="1:6">
      <c r="B8" s="18"/>
      <c r="F8" s="8"/>
    </row>
    <row r="9" spans="1:6">
      <c r="B9" s="18"/>
      <c r="C9" s="18" t="s">
        <v>7</v>
      </c>
    </row>
    <row r="10" spans="1:6">
      <c r="A10" s="11" t="s">
        <v>3</v>
      </c>
      <c r="B10" s="15"/>
      <c r="C10" s="16" t="s">
        <v>8</v>
      </c>
      <c r="D10" s="11"/>
      <c r="E10" s="11"/>
      <c r="F10" s="11"/>
    </row>
    <row r="11" spans="1:6">
      <c r="B11" s="19"/>
      <c r="C11" s="18"/>
    </row>
    <row r="12" spans="1:6">
      <c r="A12" s="11" t="s">
        <v>6</v>
      </c>
      <c r="B12" s="15"/>
      <c r="C12" s="16" t="s">
        <v>9</v>
      </c>
      <c r="D12" s="11"/>
      <c r="E12" s="11"/>
      <c r="F12" s="11"/>
    </row>
    <row r="13" spans="1:6">
      <c r="B13" s="19"/>
      <c r="C13" s="18"/>
    </row>
    <row r="14" spans="1:6">
      <c r="A14" s="11" t="s">
        <v>2</v>
      </c>
      <c r="B14" s="15"/>
      <c r="C14" s="16" t="s">
        <v>15</v>
      </c>
      <c r="D14" s="11"/>
      <c r="E14" s="11"/>
      <c r="F14" s="11"/>
    </row>
    <row r="15" spans="1:6">
      <c r="B15" s="19"/>
      <c r="C15" s="18"/>
    </row>
    <row r="16" spans="1:6">
      <c r="B16" s="19"/>
      <c r="C16" s="18"/>
    </row>
    <row r="17" spans="1:6">
      <c r="B17" s="18"/>
    </row>
    <row r="18" spans="1:6">
      <c r="A18" s="11" t="s">
        <v>1</v>
      </c>
      <c r="B18" s="15"/>
      <c r="C18" s="16"/>
      <c r="D18" s="11"/>
      <c r="E18" s="11"/>
      <c r="F18" s="11"/>
    </row>
    <row r="19" spans="1:6">
      <c r="B19" s="19"/>
      <c r="C19" s="18"/>
    </row>
    <row r="20" spans="1:6" ht="13.8" thickBot="1"/>
    <row r="21" spans="1:6">
      <c r="A21" s="32"/>
      <c r="B21" s="34" t="str">
        <f>'[1]21_REK'!$C$20</f>
        <v>2/1 - NAČRT GRADBENIH KONSTRUKCIJ</v>
      </c>
      <c r="C21" s="27"/>
      <c r="D21" s="27"/>
      <c r="E21" s="27"/>
      <c r="F21" s="31">
        <f>'[2]21_REK'!$F$29</f>
        <v>0</v>
      </c>
    </row>
    <row r="22" spans="1:6">
      <c r="A22" s="30"/>
      <c r="B22" s="35" t="str">
        <f>'[3]31_REK'!$C$20</f>
        <v>3/1 - NAČRT SONČNE ELEKTRARNE</v>
      </c>
      <c r="C22" s="28"/>
      <c r="D22" s="28"/>
      <c r="E22" s="28"/>
      <c r="F22" s="25">
        <f>'[4]31_REK'!$F$30</f>
        <v>0</v>
      </c>
    </row>
    <row r="23" spans="1:6">
      <c r="A23" s="30"/>
      <c r="B23" s="35" t="str">
        <f>'[5]32_REK'!$C$20</f>
        <v>3/2 - NAČRT TRANSFORMATORSKE POSTAJE</v>
      </c>
      <c r="C23" s="28"/>
      <c r="D23" s="28"/>
      <c r="E23" s="28"/>
      <c r="F23" s="25">
        <f>'[6]32_REK'!$F$29</f>
        <v>0</v>
      </c>
    </row>
    <row r="24" spans="1:6" ht="13.8" thickBot="1">
      <c r="A24" s="32"/>
      <c r="B24" s="33"/>
      <c r="C24" s="29"/>
      <c r="D24" s="29"/>
      <c r="E24" s="29"/>
      <c r="F24" s="26"/>
    </row>
    <row r="25" spans="1:6">
      <c r="A25" s="5"/>
      <c r="B25" s="20"/>
      <c r="C25" s="9"/>
      <c r="D25" s="9"/>
      <c r="E25" s="9"/>
      <c r="F25" s="10"/>
    </row>
    <row r="26" spans="1:6" ht="13.8" thickBot="1">
      <c r="A26" s="5"/>
      <c r="B26" s="20"/>
      <c r="C26" s="9"/>
      <c r="D26" s="9"/>
      <c r="E26" s="9"/>
      <c r="F26" s="10"/>
    </row>
    <row r="27" spans="1:6" ht="13.8" thickBot="1">
      <c r="B27" s="21" t="s">
        <v>0</v>
      </c>
      <c r="C27" s="24"/>
      <c r="D27" s="24"/>
      <c r="E27" s="24"/>
      <c r="F27" s="36">
        <f>SUM(F21:F26)</f>
        <v>0</v>
      </c>
    </row>
    <row r="28" spans="1:6" ht="13.8" thickBot="1">
      <c r="B28" s="22"/>
      <c r="C28" s="9"/>
      <c r="D28" s="9"/>
      <c r="E28" s="9"/>
      <c r="F28" s="23"/>
    </row>
    <row r="29" spans="1:6" ht="13.8" thickBot="1">
      <c r="B29" s="21" t="s">
        <v>11</v>
      </c>
      <c r="C29" s="24"/>
      <c r="D29" s="24"/>
      <c r="E29" s="24"/>
      <c r="F29" s="36"/>
    </row>
    <row r="30" spans="1:6" ht="13.8" thickBot="1">
      <c r="B30" s="9"/>
      <c r="C30" s="9"/>
      <c r="D30" s="9"/>
      <c r="E30" s="9"/>
      <c r="F30" s="10"/>
    </row>
    <row r="31" spans="1:6" ht="13.8" thickBot="1">
      <c r="B31" s="21" t="s">
        <v>12</v>
      </c>
      <c r="C31" s="24"/>
      <c r="D31" s="24"/>
      <c r="E31" s="24"/>
      <c r="F31" s="36">
        <f>F27-F29</f>
        <v>0</v>
      </c>
    </row>
    <row r="32" spans="1:6" ht="13.8" thickBot="1">
      <c r="B32" s="21" t="s">
        <v>14</v>
      </c>
      <c r="C32" s="24"/>
      <c r="D32" s="24"/>
      <c r="E32" s="24"/>
      <c r="F32" s="36">
        <f>F31*0.22</f>
        <v>0</v>
      </c>
    </row>
    <row r="33" spans="2:6" ht="13.8" thickBot="1">
      <c r="B33" s="20"/>
      <c r="F33" s="4"/>
    </row>
    <row r="34" spans="2:6" ht="13.8" thickBot="1">
      <c r="B34" s="21" t="s">
        <v>13</v>
      </c>
      <c r="C34" s="24"/>
      <c r="D34" s="24"/>
      <c r="E34" s="24"/>
      <c r="F34" s="36">
        <f>F31+F32</f>
        <v>0</v>
      </c>
    </row>
  </sheetData>
  <sheetProtection algorithmName="SHA-512" hashValue="5BTJJ31AJ65orSL9+C1S2uIgaWCESRYWs2RgK/8ootDwdzPhkC9wIUwRZnvN6S5mbDya5Fs9Vb1d+g7wWaQcOw==" saltValue="HhV2ltun1HmkAnyVVwJW0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&amp;L&amp;8TEB - MFE TEB 4
Rev_0&amp;C&amp;8____________________________________________________________________________________________________________&amp;10
&amp;R&amp;"Arial,Krepko"&amp;18PZI - REK&amp;"Arial,Navadno"&amp;8
Št. projekta: 21014-00
Stran: &amp;P/&amp;N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0FFCEBFFE98447A445805CE78CBD9E" ma:contentTypeVersion="5" ma:contentTypeDescription="Ustvari nov dokument." ma:contentTypeScope="" ma:versionID="80ae83b0e91adcfd428652181b8994f8">
  <xsd:schema xmlns:xsd="http://www.w3.org/2001/XMLSchema" xmlns:xs="http://www.w3.org/2001/XMLSchema" xmlns:p="http://schemas.microsoft.com/office/2006/metadata/properties" xmlns:ns1="afe8579a-c678-48df-bd6c-17f418fdf21e" xmlns:ns2="http://schemas.microsoft.com/sharepoint/v3/fields" xmlns:ns3="http://schemas.microsoft.com/sharepoint/v3" xmlns:ns4="d996834d-c23c-401a-8dcb-b18cac52a4a8" xmlns:ns5="a26844c6-612b-4ff5-843e-5f294c3bdb4c" targetNamespace="http://schemas.microsoft.com/office/2006/metadata/properties" ma:root="true" ma:fieldsID="4c7d44c7693d6c6bbbd509f731c59efd" ns1:_="" ns2:_="" ns3:_="" ns4:_="" ns5:_="">
    <xsd:import namespace="afe8579a-c678-48df-bd6c-17f418fdf21e"/>
    <xsd:import namespace="http://schemas.microsoft.com/sharepoint/v3/fields"/>
    <xsd:import namespace="http://schemas.microsoft.com/sharepoint/v3"/>
    <xsd:import namespace="d996834d-c23c-401a-8dcb-b18cac52a4a8"/>
    <xsd:import namespace="a26844c6-612b-4ff5-843e-5f294c3bdb4c"/>
    <xsd:element name="properties">
      <xsd:complexType>
        <xsd:sequence>
          <xsd:element name="documentManagement">
            <xsd:complexType>
              <xsd:all>
                <xsd:element ref="ns1:Podro_x010d_je_x0020_dokumenta" minOccurs="0"/>
                <xsd:element ref="ns2:_Publisher" minOccurs="0"/>
                <xsd:element ref="ns4:_dlc_DocId" minOccurs="0"/>
                <xsd:element ref="ns4:_dlc_DocIdUrl" minOccurs="0"/>
                <xsd:element ref="ns4:_dlc_DocIdPersistId" minOccurs="0"/>
                <xsd:element ref="ns1:Vrsta_x0020_dokumenta" minOccurs="0"/>
                <xsd:element ref="ns5:SharedWithUsers" minOccurs="0"/>
                <xsd:element ref="ns3:WorkAddr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8579a-c678-48df-bd6c-17f418fdf21e" elementFormDefault="qualified">
    <xsd:import namespace="http://schemas.microsoft.com/office/2006/documentManagement/types"/>
    <xsd:import namespace="http://schemas.microsoft.com/office/infopath/2007/PartnerControls"/>
    <xsd:element name="Podro_x010d_je_x0020_dokumenta" ma:index="0" nillable="true" ma:displayName="Področje dokumenta" ma:internalName="Podro_x010d_je_x0020_dokumenta">
      <xsd:simpleType>
        <xsd:restriction base="dms:Text">
          <xsd:maxLength value="255"/>
        </xsd:restriction>
      </xsd:simpleType>
    </xsd:element>
    <xsd:element name="Vrsta_x0020_dokumenta" ma:index="13" nillable="true" ma:displayName="Vrsta dokumenta" ma:internalName="Vrsta_x0020_dokumen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1" nillable="true" ma:displayName="Izdajatelj" ma:description="Oseba, organizacija ali storitev, ki je objavila to sredstvo" ma:internalName="_Publish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WorkAddress" ma:index="15" nillable="true" ma:displayName="Naslov" ma:internalName="WorkAddres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96834d-c23c-401a-8dcb-b18cac52a4a8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7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844c6-612b-4ff5-843e-5f294c3bd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Vrsta vsebine"/>
        <xsd:element ref="dc:title" minOccurs="0" maxOccurs="1" ma:index="3" ma:displayName="Predmet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996834d-c23c-401a-8dcb-b18cac52a4a8">TEBP-711560986-1115</_dlc_DocId>
    <_dlc_DocIdUrl xmlns="d996834d-c23c-401a-8dcb-b18cac52a4a8">
      <Url>http://newintranet/teb/projekti/mfe4/_layouts/15/DocIdRedir.aspx?ID=TEBP-711560986-1115</Url>
      <Description>TEBP-711560986-1115</Description>
    </_dlc_DocIdUrl>
    <_Publisher xmlns="http://schemas.microsoft.com/sharepoint/v3/fields" xsi:nil="true"/>
    <WorkAddress xmlns="http://schemas.microsoft.com/sharepoint/v3" xsi:nil="true"/>
    <Podro_x010d_je_x0020_dokumenta xmlns="afe8579a-c678-48df-bd6c-17f418fdf21e" xsi:nil="true"/>
    <Vrsta_x0020_dokumenta xmlns="afe8579a-c678-48df-bd6c-17f418fdf21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3C207-D8DF-4CBC-873B-775331F9A6F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D26DF-A3C0-456A-81C6-76581491D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8579a-c678-48df-bd6c-17f418fdf21e"/>
    <ds:schemaRef ds:uri="http://schemas.microsoft.com/sharepoint/v3/fields"/>
    <ds:schemaRef ds:uri="http://schemas.microsoft.com/sharepoint/v3"/>
    <ds:schemaRef ds:uri="d996834d-c23c-401a-8dcb-b18cac52a4a8"/>
    <ds:schemaRef ds:uri="a26844c6-612b-4ff5-843e-5f294c3bd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3E0EEE-3DC7-4D95-A2BB-F57E010CD882}">
  <ds:schemaRefs>
    <ds:schemaRef ds:uri="http://purl.org/dc/dcmitype/"/>
    <ds:schemaRef ds:uri="http://schemas.microsoft.com/office/infopath/2007/PartnerControls"/>
    <ds:schemaRef ds:uri="a26844c6-612b-4ff5-843e-5f294c3bdb4c"/>
    <ds:schemaRef ds:uri="http://purl.org/dc/elements/1.1/"/>
    <ds:schemaRef ds:uri="http://schemas.microsoft.com/office/2006/metadata/properties"/>
    <ds:schemaRef ds:uri="afe8579a-c678-48df-bd6c-17f418fdf21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996834d-c23c-401a-8dcb-b18cac52a4a8"/>
    <ds:schemaRef ds:uri="http://schemas.microsoft.com/sharepoint/v3"/>
    <ds:schemaRef ds:uri="http://schemas.microsoft.com/sharepoint/v3/field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8F9059C-79CC-4827-B8C6-3340F67B9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REK</vt:lpstr>
      <vt:lpstr>REK!Print_Area</vt:lpstr>
      <vt:lpstr>REK!Print_Titles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Tomaž Budna</cp:lastModifiedBy>
  <cp:lastPrinted>2023-03-23T12:53:26Z</cp:lastPrinted>
  <dcterms:created xsi:type="dcterms:W3CDTF">2014-11-12T19:50:11Z</dcterms:created>
  <dcterms:modified xsi:type="dcterms:W3CDTF">2023-08-22T13:28:52Z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7169e5e7-0b2a-4d0b-9846-90425fa96502</vt:lpwstr>
  </property>
  <property fmtid="{D5CDD505-2E9C-101B-9397-08002B2CF9AE}" pid="3" name="ContentTypeId">
    <vt:lpwstr>0x010100360FFCEBFFE98447A445805CE78CBD9E</vt:lpwstr>
  </property>
</Properties>
</file>